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120" yWindow="120" windowWidth="18960" windowHeight="110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E44" i="1"/>
  <c r="E43" l="1"/>
  <c r="E42" l="1"/>
  <c r="E41" l="1"/>
  <c r="E40" l="1"/>
  <c r="E39"/>
  <c r="E38" l="1"/>
  <c r="E37"/>
  <c r="E36" l="1"/>
  <c r="E35" l="1"/>
  <c r="E34"/>
  <c r="E33" l="1"/>
  <c r="E32"/>
  <c r="I17"/>
  <c r="I47"/>
  <c r="E31"/>
  <c r="E30"/>
  <c r="E29" l="1"/>
  <c r="E28" l="1"/>
  <c r="E27"/>
  <c r="E26"/>
  <c r="E25"/>
  <c r="E24"/>
  <c r="E23"/>
  <c r="I42"/>
  <c r="I10"/>
  <c r="E4"/>
  <c r="E5"/>
  <c r="E6"/>
  <c r="E7"/>
  <c r="E8"/>
  <c r="E9"/>
  <c r="E10"/>
  <c r="E11"/>
  <c r="E12"/>
  <c r="E13"/>
  <c r="E14"/>
  <c r="E15"/>
  <c r="E16"/>
  <c r="E18"/>
  <c r="E19"/>
  <c r="E20"/>
  <c r="E21"/>
  <c r="E22"/>
  <c r="D17" l="1"/>
  <c r="N17" s="1"/>
  <c r="D47"/>
  <c r="N47" s="1"/>
  <c r="D42"/>
  <c r="D10"/>
  <c r="N10" s="1"/>
  <c r="N42" l="1"/>
</calcChain>
</file>

<file path=xl/sharedStrings.xml><?xml version="1.0" encoding="utf-8"?>
<sst xmlns="http://schemas.openxmlformats.org/spreadsheetml/2006/main" count="187" uniqueCount="31">
  <si>
    <t>التاريخ</t>
  </si>
  <si>
    <t>مكان العمل</t>
  </si>
  <si>
    <t>بيان الدخل</t>
  </si>
  <si>
    <t>المصروفات</t>
  </si>
  <si>
    <t>بيان المصروفات</t>
  </si>
  <si>
    <t>ملاحظات</t>
  </si>
  <si>
    <r>
      <t xml:space="preserve">الدخل </t>
    </r>
    <r>
      <rPr>
        <sz val="9"/>
        <color rgb="FFC00000"/>
        <rFont val="Arial"/>
        <family val="2"/>
        <scheme val="minor"/>
      </rPr>
      <t>(ريال)</t>
    </r>
    <r>
      <rPr>
        <sz val="14"/>
        <color rgb="FFC00000"/>
        <rFont val="Arial"/>
        <family val="2"/>
        <scheme val="minor"/>
      </rPr>
      <t xml:space="preserve"> </t>
    </r>
  </si>
  <si>
    <t>عدد الوحدات</t>
  </si>
  <si>
    <r>
      <t xml:space="preserve">قيمة الوحدة </t>
    </r>
    <r>
      <rPr>
        <sz val="8"/>
        <color rgb="FFC00000"/>
        <rFont val="Arial"/>
        <family val="2"/>
        <scheme val="minor"/>
      </rPr>
      <t>(ريال)</t>
    </r>
  </si>
  <si>
    <t>نوع الوحدة</t>
  </si>
  <si>
    <t>رد</t>
  </si>
  <si>
    <t>م الواحدي بحره</t>
  </si>
  <si>
    <t>زيادة مسافة +زحام</t>
  </si>
  <si>
    <t xml:space="preserve">مخالفة قيادة شاحنة برخصة خصوصي </t>
  </si>
  <si>
    <t>السائق صالح سعيد</t>
  </si>
  <si>
    <t>متوقف عن العمل</t>
  </si>
  <si>
    <t>جمعة</t>
  </si>
  <si>
    <t>ايقاف العمل لتجميع مواد</t>
  </si>
  <si>
    <t>السائق</t>
  </si>
  <si>
    <t>حمد عبود</t>
  </si>
  <si>
    <t>اجمالي الدخل الشهري</t>
  </si>
  <si>
    <t>اجمالي المصروف</t>
  </si>
  <si>
    <t>صافي الدخل</t>
  </si>
  <si>
    <t>توقف الساعة 12 مريض</t>
  </si>
  <si>
    <t>داوم 8:30 am (كفر منسم)</t>
  </si>
  <si>
    <t>هجري</t>
  </si>
  <si>
    <t>تغيير سست 2 خلفي+5 امامي+مسمار نص+قفيز مع التركيب</t>
  </si>
  <si>
    <t>زحام</t>
  </si>
  <si>
    <t>تشحيم كامل</t>
  </si>
  <si>
    <t>آخر يوم عمل قبل عيد الاضحى</t>
  </si>
  <si>
    <t>عيد الاضحى</t>
  </si>
</sst>
</file>

<file path=xl/styles.xml><?xml version="1.0" encoding="utf-8"?>
<styleSheet xmlns="http://schemas.openxmlformats.org/spreadsheetml/2006/main">
  <numFmts count="3">
    <numFmt numFmtId="44" formatCode="_-&quot;ر.س.‏&quot;\ * #,##0.00_-;_-&quot;ر.س.‏&quot;\ * #,##0.00\-;_-&quot;ر.س.‏&quot;\ * &quot;-&quot;??_-;_-@_-"/>
    <numFmt numFmtId="164" formatCode="&quot;ر.س.‏&quot;\ #,##0.00_-"/>
    <numFmt numFmtId="165" formatCode="[$-1970401]B2dddd\,\ dd\ mmmm\,\ yyyy;@"/>
  </numFmts>
  <fonts count="6">
    <font>
      <sz val="11"/>
      <color theme="1"/>
      <name val="Arial"/>
      <family val="2"/>
      <charset val="178"/>
      <scheme val="minor"/>
    </font>
    <font>
      <sz val="14"/>
      <color rgb="FFC00000"/>
      <name val="Arial"/>
      <family val="2"/>
      <scheme val="minor"/>
    </font>
    <font>
      <sz val="11"/>
      <color rgb="FFC00000"/>
      <name val="Arial"/>
      <family val="2"/>
      <scheme val="minor"/>
    </font>
    <font>
      <sz val="9"/>
      <color rgb="FFC00000"/>
      <name val="Arial"/>
      <family val="2"/>
      <scheme val="minor"/>
    </font>
    <font>
      <sz val="8"/>
      <color rgb="FFC00000"/>
      <name val="Arial"/>
      <family val="2"/>
      <scheme val="minor"/>
    </font>
    <font>
      <sz val="12"/>
      <color rgb="FFC0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/>
    <xf numFmtId="14" fontId="0" fillId="0" borderId="0" xfId="0" applyNumberFormat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14" fontId="0" fillId="0" borderId="0" xfId="0" applyNumberFormat="1"/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4" fontId="0" fillId="0" borderId="0" xfId="0" applyNumberFormat="1" applyAlignment="1">
      <alignment horizontal="center" vertical="center"/>
    </xf>
    <xf numFmtId="44" fontId="0" fillId="2" borderId="0" xfId="0" applyNumberFormat="1" applyFill="1" applyAlignment="1">
      <alignment horizontal="center" vertical="center"/>
    </xf>
    <xf numFmtId="44" fontId="0" fillId="3" borderId="0" xfId="0" applyNumberFormat="1" applyFill="1" applyAlignment="1">
      <alignment horizontal="center" vertical="center"/>
    </xf>
    <xf numFmtId="44" fontId="0" fillId="0" borderId="0" xfId="0" applyNumberFormat="1" applyFill="1" applyBorder="1" applyAlignment="1">
      <alignment horizontal="center" vertical="center"/>
    </xf>
    <xf numFmtId="44" fontId="0" fillId="0" borderId="0" xfId="0" applyNumberFormat="1"/>
    <xf numFmtId="14" fontId="0" fillId="4" borderId="0" xfId="0" applyNumberForma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4" fontId="0" fillId="2" borderId="0" xfId="0" applyNumberFormat="1" applyFill="1"/>
    <xf numFmtId="44" fontId="0" fillId="6" borderId="0" xfId="0" applyNumberFormat="1" applyFill="1"/>
    <xf numFmtId="44" fontId="0" fillId="2" borderId="0" xfId="0" applyNumberFormat="1" applyFill="1" applyAlignment="1">
      <alignment horizontal="center"/>
    </xf>
    <xf numFmtId="44" fontId="0" fillId="5" borderId="0" xfId="0" applyNumberForma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44" fontId="0" fillId="2" borderId="0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4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44" fontId="0" fillId="3" borderId="0" xfId="0" applyNumberFormat="1" applyFill="1"/>
    <xf numFmtId="165" fontId="0" fillId="0" borderId="0" xfId="0" applyNumberFormat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165" fontId="0" fillId="7" borderId="0" xfId="0" applyNumberFormat="1" applyFill="1" applyAlignment="1">
      <alignment horizontal="center" vertical="center"/>
    </xf>
    <xf numFmtId="165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/>
    </xf>
    <xf numFmtId="44" fontId="5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4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14" fontId="0" fillId="8" borderId="0" xfId="0" applyNumberFormat="1" applyFill="1" applyAlignment="1">
      <alignment horizontal="center" vertical="center"/>
    </xf>
    <xf numFmtId="165" fontId="0" fillId="8" borderId="0" xfId="0" applyNumberFormat="1" applyFill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44" fontId="0" fillId="8" borderId="0" xfId="0" applyNumberFormat="1" applyFill="1"/>
    <xf numFmtId="164" fontId="0" fillId="8" borderId="0" xfId="0" applyNumberFormat="1" applyFill="1" applyAlignment="1">
      <alignment horizontal="center"/>
    </xf>
    <xf numFmtId="0" fontId="0" fillId="8" borderId="0" xfId="0" applyFill="1" applyAlignment="1">
      <alignment horizontal="center"/>
    </xf>
    <xf numFmtId="164" fontId="0" fillId="8" borderId="0" xfId="0" applyNumberFormat="1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44" fontId="0" fillId="8" borderId="0" xfId="0" applyNumberFormat="1" applyFill="1" applyAlignment="1">
      <alignment horizontal="center"/>
    </xf>
    <xf numFmtId="0" fontId="0" fillId="8" borderId="0" xfId="0" applyFill="1"/>
    <xf numFmtId="164" fontId="0" fillId="8" borderId="0" xfId="0" applyNumberFormat="1" applyFill="1"/>
    <xf numFmtId="164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outlinePr summaryBelow="0"/>
  </sheetPr>
  <dimension ref="A1:N138"/>
  <sheetViews>
    <sheetView rightToLeft="1" tabSelected="1" topLeftCell="A34" zoomScale="80" zoomScaleNormal="80" workbookViewId="0">
      <selection activeCell="D64" sqref="D64"/>
    </sheetView>
  </sheetViews>
  <sheetFormatPr defaultRowHeight="14.25"/>
  <cols>
    <col min="1" max="1" width="10.5" style="10" customWidth="1"/>
    <col min="2" max="2" width="3" style="53" customWidth="1"/>
    <col min="3" max="3" width="11" customWidth="1"/>
    <col min="4" max="4" width="17.125" style="29" customWidth="1"/>
    <col min="5" max="5" width="11" style="14" customWidth="1"/>
    <col min="6" max="6" width="10" customWidth="1"/>
    <col min="7" max="7" width="10.875" style="14" customWidth="1"/>
    <col min="8" max="8" width="9.25" customWidth="1"/>
    <col min="9" max="9" width="14.375" style="42" customWidth="1"/>
    <col min="10" max="10" width="13.375" style="15" bestFit="1" customWidth="1"/>
    <col min="11" max="11" width="30.125" style="4" customWidth="1"/>
    <col min="12" max="12" width="23.75" style="4" customWidth="1"/>
    <col min="14" max="14" width="14.375" style="29" customWidth="1"/>
  </cols>
  <sheetData>
    <row r="1" spans="1:14" s="1" customFormat="1" ht="47.25" customHeight="1">
      <c r="A1" s="65" t="s">
        <v>0</v>
      </c>
      <c r="B1" s="68" t="s">
        <v>25</v>
      </c>
      <c r="C1" s="62" t="s">
        <v>1</v>
      </c>
      <c r="D1" s="66" t="s">
        <v>20</v>
      </c>
      <c r="E1" s="67" t="s">
        <v>6</v>
      </c>
      <c r="F1" s="62" t="s">
        <v>2</v>
      </c>
      <c r="G1" s="62"/>
      <c r="H1" s="62"/>
      <c r="I1" s="64" t="s">
        <v>21</v>
      </c>
      <c r="J1" s="67" t="s">
        <v>3</v>
      </c>
      <c r="K1" s="62" t="s">
        <v>4</v>
      </c>
      <c r="L1" s="62" t="s">
        <v>5</v>
      </c>
      <c r="M1" s="62" t="s">
        <v>18</v>
      </c>
      <c r="N1" s="66" t="s">
        <v>22</v>
      </c>
    </row>
    <row r="2" spans="1:14" s="1" customFormat="1" ht="14.25" customHeight="1">
      <c r="A2" s="65"/>
      <c r="B2" s="68"/>
      <c r="C2" s="62"/>
      <c r="D2" s="66"/>
      <c r="E2" s="67"/>
      <c r="F2" s="3" t="s">
        <v>7</v>
      </c>
      <c r="G2" s="11" t="s">
        <v>8</v>
      </c>
      <c r="H2" s="3" t="s">
        <v>9</v>
      </c>
      <c r="I2" s="64"/>
      <c r="J2" s="67"/>
      <c r="K2" s="62"/>
      <c r="L2" s="62"/>
      <c r="M2" s="62"/>
      <c r="N2" s="66"/>
    </row>
    <row r="3" spans="1:14" s="2" customFormat="1">
      <c r="A3" s="8">
        <v>41510</v>
      </c>
      <c r="B3" s="50">
        <v>41510</v>
      </c>
      <c r="C3" s="46" t="s">
        <v>11</v>
      </c>
      <c r="D3" s="45"/>
      <c r="E3" s="12">
        <v>750</v>
      </c>
      <c r="F3" s="2">
        <v>30</v>
      </c>
      <c r="G3" s="12">
        <v>25</v>
      </c>
      <c r="H3" s="2" t="s">
        <v>10</v>
      </c>
      <c r="I3" s="45"/>
      <c r="J3" s="12">
        <v>0</v>
      </c>
      <c r="M3" s="20" t="s">
        <v>19</v>
      </c>
      <c r="N3" s="25"/>
    </row>
    <row r="4" spans="1:14">
      <c r="A4" s="8">
        <v>41511</v>
      </c>
      <c r="B4" s="50">
        <v>41511</v>
      </c>
      <c r="C4" s="46" t="s">
        <v>11</v>
      </c>
      <c r="D4" s="45"/>
      <c r="E4" s="15">
        <f t="shared" ref="E4:E13" si="0">F4*G4</f>
        <v>750</v>
      </c>
      <c r="F4" s="2">
        <v>30</v>
      </c>
      <c r="G4" s="12">
        <v>25</v>
      </c>
      <c r="H4" s="2" t="s">
        <v>10</v>
      </c>
      <c r="J4" s="15">
        <v>0</v>
      </c>
      <c r="M4" s="20" t="s">
        <v>19</v>
      </c>
    </row>
    <row r="5" spans="1:14">
      <c r="A5" s="8">
        <v>41512</v>
      </c>
      <c r="B5" s="50">
        <v>41512</v>
      </c>
      <c r="C5" s="46" t="s">
        <v>11</v>
      </c>
      <c r="D5" s="45"/>
      <c r="E5" s="15">
        <f t="shared" si="0"/>
        <v>750</v>
      </c>
      <c r="F5" s="2">
        <v>30</v>
      </c>
      <c r="G5" s="12">
        <v>25</v>
      </c>
      <c r="H5" s="2" t="s">
        <v>10</v>
      </c>
      <c r="J5" s="15">
        <v>0</v>
      </c>
      <c r="M5" s="20" t="s">
        <v>19</v>
      </c>
    </row>
    <row r="6" spans="1:14">
      <c r="A6" s="8">
        <v>41513</v>
      </c>
      <c r="B6" s="50">
        <v>41513</v>
      </c>
      <c r="C6" s="46" t="s">
        <v>11</v>
      </c>
      <c r="D6" s="45"/>
      <c r="E6" s="15">
        <f t="shared" si="0"/>
        <v>625</v>
      </c>
      <c r="F6" s="4">
        <v>25</v>
      </c>
      <c r="G6" s="12">
        <v>25</v>
      </c>
      <c r="H6" s="2" t="s">
        <v>10</v>
      </c>
      <c r="J6" s="15">
        <v>0</v>
      </c>
      <c r="L6" s="4" t="s">
        <v>12</v>
      </c>
      <c r="M6" s="20" t="s">
        <v>19</v>
      </c>
    </row>
    <row r="7" spans="1:14">
      <c r="A7" s="8">
        <v>41514</v>
      </c>
      <c r="B7" s="50">
        <v>41514</v>
      </c>
      <c r="C7" s="46" t="s">
        <v>11</v>
      </c>
      <c r="D7" s="45"/>
      <c r="E7" s="15">
        <f t="shared" si="0"/>
        <v>500</v>
      </c>
      <c r="F7" s="4">
        <v>20</v>
      </c>
      <c r="G7" s="12">
        <v>25</v>
      </c>
      <c r="H7" s="2" t="s">
        <v>10</v>
      </c>
      <c r="J7" s="15">
        <v>-500</v>
      </c>
      <c r="K7" s="4" t="s">
        <v>13</v>
      </c>
      <c r="L7" s="4" t="s">
        <v>14</v>
      </c>
      <c r="M7" s="20" t="s">
        <v>19</v>
      </c>
    </row>
    <row r="8" spans="1:14">
      <c r="A8" s="8">
        <v>41515</v>
      </c>
      <c r="B8" s="50">
        <v>41515</v>
      </c>
      <c r="C8" s="46" t="s">
        <v>11</v>
      </c>
      <c r="D8" s="45"/>
      <c r="E8" s="15">
        <f t="shared" si="0"/>
        <v>0</v>
      </c>
      <c r="F8" s="4">
        <v>0</v>
      </c>
      <c r="G8" s="12">
        <v>30</v>
      </c>
      <c r="H8" s="2" t="s">
        <v>10</v>
      </c>
      <c r="J8" s="15">
        <v>-1800</v>
      </c>
      <c r="K8" s="57" t="s">
        <v>26</v>
      </c>
      <c r="L8" s="4" t="s">
        <v>15</v>
      </c>
      <c r="M8" s="20" t="s">
        <v>19</v>
      </c>
    </row>
    <row r="9" spans="1:14" s="7" customFormat="1">
      <c r="A9" s="9">
        <v>41516</v>
      </c>
      <c r="B9" s="51">
        <v>41516</v>
      </c>
      <c r="C9" s="5" t="s">
        <v>11</v>
      </c>
      <c r="D9" s="26"/>
      <c r="E9" s="16">
        <f t="shared" si="0"/>
        <v>0</v>
      </c>
      <c r="F9" s="6">
        <v>0</v>
      </c>
      <c r="G9" s="13">
        <v>30</v>
      </c>
      <c r="H9" s="5" t="s">
        <v>10</v>
      </c>
      <c r="I9" s="35"/>
      <c r="J9" s="16"/>
      <c r="K9" s="6"/>
      <c r="L9" s="6" t="s">
        <v>16</v>
      </c>
      <c r="M9" s="5"/>
      <c r="N9" s="33"/>
    </row>
    <row r="10" spans="1:14">
      <c r="A10" s="30">
        <v>41517</v>
      </c>
      <c r="B10" s="50">
        <v>41517</v>
      </c>
      <c r="C10" s="46" t="s">
        <v>11</v>
      </c>
      <c r="D10" s="27">
        <f>SUM(E3:E10)</f>
        <v>3885</v>
      </c>
      <c r="E10" s="15">
        <f t="shared" si="0"/>
        <v>510</v>
      </c>
      <c r="F10" s="4">
        <v>17</v>
      </c>
      <c r="G10" s="12">
        <v>30</v>
      </c>
      <c r="H10" s="2" t="s">
        <v>10</v>
      </c>
      <c r="I10" s="36">
        <f>SUM(J3:J10)</f>
        <v>-2300</v>
      </c>
      <c r="M10" s="20" t="s">
        <v>19</v>
      </c>
      <c r="N10" s="34">
        <f>SUM(I10+D10)</f>
        <v>1585</v>
      </c>
    </row>
    <row r="11" spans="1:14" ht="14.25" customHeight="1">
      <c r="A11" s="70">
        <v>41518</v>
      </c>
      <c r="B11" s="71">
        <v>41518</v>
      </c>
      <c r="C11" s="60" t="s">
        <v>11</v>
      </c>
      <c r="D11" s="72"/>
      <c r="E11" s="15">
        <f t="shared" si="0"/>
        <v>330</v>
      </c>
      <c r="F11" s="4">
        <v>11</v>
      </c>
      <c r="G11" s="12">
        <v>30</v>
      </c>
      <c r="H11" s="60" t="s">
        <v>10</v>
      </c>
      <c r="I11" s="59"/>
      <c r="J11" s="63"/>
      <c r="K11" s="61"/>
      <c r="L11" s="61"/>
      <c r="M11" s="60" t="s">
        <v>19</v>
      </c>
      <c r="N11" s="59"/>
    </row>
    <row r="12" spans="1:14" ht="14.25" customHeight="1">
      <c r="A12" s="70"/>
      <c r="B12" s="71"/>
      <c r="C12" s="60"/>
      <c r="D12" s="72"/>
      <c r="E12" s="15">
        <f t="shared" si="0"/>
        <v>200</v>
      </c>
      <c r="F12" s="4">
        <v>8</v>
      </c>
      <c r="G12" s="12">
        <v>25</v>
      </c>
      <c r="H12" s="60"/>
      <c r="I12" s="59"/>
      <c r="J12" s="63"/>
      <c r="K12" s="61"/>
      <c r="L12" s="61"/>
      <c r="M12" s="60"/>
      <c r="N12" s="59"/>
    </row>
    <row r="13" spans="1:14">
      <c r="A13" s="8">
        <v>41519</v>
      </c>
      <c r="B13" s="50">
        <v>41519</v>
      </c>
      <c r="C13" s="46" t="s">
        <v>11</v>
      </c>
      <c r="D13" s="45"/>
      <c r="E13" s="15">
        <f t="shared" si="0"/>
        <v>0</v>
      </c>
      <c r="F13" s="4">
        <v>0</v>
      </c>
      <c r="G13" s="12">
        <v>30</v>
      </c>
      <c r="H13" s="2" t="s">
        <v>10</v>
      </c>
      <c r="L13" s="18" t="s">
        <v>17</v>
      </c>
      <c r="M13" s="37" t="s">
        <v>19</v>
      </c>
    </row>
    <row r="14" spans="1:14">
      <c r="A14" s="8">
        <v>41520</v>
      </c>
      <c r="B14" s="50">
        <v>41520</v>
      </c>
      <c r="C14" s="46" t="s">
        <v>11</v>
      </c>
      <c r="D14" s="45"/>
      <c r="E14" s="15">
        <f>F14*G14</f>
        <v>0</v>
      </c>
      <c r="F14" s="18">
        <v>0</v>
      </c>
      <c r="G14" s="12">
        <v>30</v>
      </c>
      <c r="H14" s="2" t="s">
        <v>10</v>
      </c>
      <c r="K14" s="24"/>
      <c r="L14" s="18" t="s">
        <v>17</v>
      </c>
      <c r="M14" s="20" t="s">
        <v>19</v>
      </c>
    </row>
    <row r="15" spans="1:14">
      <c r="A15" s="8">
        <v>41521</v>
      </c>
      <c r="B15" s="50">
        <v>41521</v>
      </c>
      <c r="C15" s="46" t="s">
        <v>11</v>
      </c>
      <c r="D15" s="45"/>
      <c r="E15" s="15">
        <f>F15*G15</f>
        <v>0</v>
      </c>
      <c r="F15" s="18">
        <v>0</v>
      </c>
      <c r="G15" s="12">
        <v>30</v>
      </c>
      <c r="H15" s="2" t="s">
        <v>10</v>
      </c>
      <c r="L15" s="18" t="s">
        <v>17</v>
      </c>
      <c r="M15" s="20" t="s">
        <v>19</v>
      </c>
    </row>
    <row r="16" spans="1:14">
      <c r="A16" s="8">
        <v>41522</v>
      </c>
      <c r="B16" s="50">
        <v>41522</v>
      </c>
      <c r="C16" s="46" t="s">
        <v>11</v>
      </c>
      <c r="D16" s="45"/>
      <c r="E16" s="15">
        <f>F16*G16</f>
        <v>0</v>
      </c>
      <c r="F16" s="18">
        <v>0</v>
      </c>
      <c r="G16" s="12">
        <v>30</v>
      </c>
      <c r="H16" s="2" t="s">
        <v>10</v>
      </c>
      <c r="L16" s="18" t="s">
        <v>17</v>
      </c>
      <c r="M16" s="20" t="s">
        <v>19</v>
      </c>
    </row>
    <row r="17" spans="1:14" s="7" customFormat="1">
      <c r="A17" s="48">
        <v>41523</v>
      </c>
      <c r="B17" s="52">
        <v>41523</v>
      </c>
      <c r="C17" s="5" t="s">
        <v>11</v>
      </c>
      <c r="D17" s="27">
        <f>SUM(E3:E17)</f>
        <v>4415</v>
      </c>
      <c r="E17" s="16">
        <v>0</v>
      </c>
      <c r="F17" s="6">
        <v>0</v>
      </c>
      <c r="G17" s="13">
        <v>30</v>
      </c>
      <c r="H17" s="5" t="s">
        <v>10</v>
      </c>
      <c r="I17" s="36">
        <f>SUM(J3:J17)</f>
        <v>-2300</v>
      </c>
      <c r="J17" s="16"/>
      <c r="K17" s="6"/>
      <c r="L17" s="6" t="s">
        <v>16</v>
      </c>
      <c r="M17" s="5"/>
      <c r="N17" s="34">
        <f>SUM(D17+I17)</f>
        <v>2115</v>
      </c>
    </row>
    <row r="18" spans="1:14">
      <c r="A18" s="69">
        <v>41524</v>
      </c>
      <c r="B18" s="71">
        <v>41524</v>
      </c>
      <c r="C18" s="60" t="s">
        <v>11</v>
      </c>
      <c r="D18" s="72"/>
      <c r="E18" s="15">
        <f t="shared" ref="E18:E44" si="1">F18*G18</f>
        <v>150</v>
      </c>
      <c r="F18" s="4">
        <v>5</v>
      </c>
      <c r="G18" s="12">
        <v>30</v>
      </c>
      <c r="H18" s="60" t="s">
        <v>10</v>
      </c>
      <c r="I18" s="59"/>
      <c r="J18" s="63"/>
      <c r="K18" s="61"/>
      <c r="L18" s="61"/>
      <c r="M18" s="60" t="s">
        <v>19</v>
      </c>
      <c r="N18" s="59"/>
    </row>
    <row r="19" spans="1:14">
      <c r="A19" s="69"/>
      <c r="B19" s="71"/>
      <c r="C19" s="60"/>
      <c r="D19" s="72"/>
      <c r="E19" s="17">
        <f t="shared" si="1"/>
        <v>525</v>
      </c>
      <c r="F19" s="18">
        <v>21</v>
      </c>
      <c r="G19" s="12">
        <v>25</v>
      </c>
      <c r="H19" s="60"/>
      <c r="I19" s="59"/>
      <c r="J19" s="63"/>
      <c r="K19" s="61"/>
      <c r="L19" s="61"/>
      <c r="M19" s="60"/>
      <c r="N19" s="59"/>
    </row>
    <row r="20" spans="1:14">
      <c r="A20" s="8">
        <v>41525</v>
      </c>
      <c r="B20" s="50">
        <v>41525</v>
      </c>
      <c r="C20" s="21" t="s">
        <v>11</v>
      </c>
      <c r="D20" s="28"/>
      <c r="E20" s="15">
        <f t="shared" si="1"/>
        <v>750</v>
      </c>
      <c r="F20" s="4">
        <v>25</v>
      </c>
      <c r="G20" s="12">
        <v>30</v>
      </c>
      <c r="H20" s="2" t="s">
        <v>10</v>
      </c>
      <c r="M20" s="20" t="s">
        <v>19</v>
      </c>
    </row>
    <row r="21" spans="1:14">
      <c r="A21" s="8">
        <v>41526</v>
      </c>
      <c r="B21" s="50">
        <v>41526</v>
      </c>
      <c r="C21" s="21" t="s">
        <v>11</v>
      </c>
      <c r="D21" s="28"/>
      <c r="E21" s="15">
        <f t="shared" si="1"/>
        <v>810</v>
      </c>
      <c r="F21" s="4">
        <v>27</v>
      </c>
      <c r="G21" s="12">
        <v>30</v>
      </c>
      <c r="H21" s="2" t="s">
        <v>10</v>
      </c>
      <c r="M21" s="20" t="s">
        <v>19</v>
      </c>
    </row>
    <row r="22" spans="1:14">
      <c r="A22" s="8">
        <v>41527</v>
      </c>
      <c r="B22" s="50">
        <v>41527</v>
      </c>
      <c r="C22" s="21" t="s">
        <v>11</v>
      </c>
      <c r="D22" s="28"/>
      <c r="E22" s="15">
        <f t="shared" si="1"/>
        <v>720</v>
      </c>
      <c r="F22" s="4">
        <v>24</v>
      </c>
      <c r="G22" s="12">
        <v>30</v>
      </c>
      <c r="H22" s="2" t="s">
        <v>10</v>
      </c>
      <c r="M22" s="20" t="s">
        <v>19</v>
      </c>
    </row>
    <row r="23" spans="1:14">
      <c r="A23" s="8">
        <v>41528</v>
      </c>
      <c r="B23" s="50">
        <v>41528</v>
      </c>
      <c r="C23" s="21" t="s">
        <v>11</v>
      </c>
      <c r="D23" s="28"/>
      <c r="E23" s="15">
        <f t="shared" si="1"/>
        <v>780</v>
      </c>
      <c r="F23" s="4">
        <v>26</v>
      </c>
      <c r="G23" s="12">
        <v>30</v>
      </c>
      <c r="H23" s="2" t="s">
        <v>10</v>
      </c>
      <c r="M23" s="20" t="s">
        <v>19</v>
      </c>
    </row>
    <row r="24" spans="1:14">
      <c r="A24" s="19">
        <v>41529</v>
      </c>
      <c r="B24" s="50">
        <v>41529</v>
      </c>
      <c r="C24" s="21" t="s">
        <v>11</v>
      </c>
      <c r="D24" s="56"/>
      <c r="E24" s="15">
        <f t="shared" si="1"/>
        <v>360</v>
      </c>
      <c r="F24" s="4">
        <v>12</v>
      </c>
      <c r="G24" s="12">
        <v>30</v>
      </c>
      <c r="H24" s="2" t="s">
        <v>10</v>
      </c>
      <c r="L24" s="40" t="s">
        <v>23</v>
      </c>
      <c r="M24" s="20" t="s">
        <v>19</v>
      </c>
    </row>
    <row r="25" spans="1:14" s="7" customFormat="1">
      <c r="A25" s="9">
        <v>41530</v>
      </c>
      <c r="B25" s="51">
        <v>41530</v>
      </c>
      <c r="C25" s="38" t="s">
        <v>11</v>
      </c>
      <c r="D25" s="39"/>
      <c r="E25" s="16">
        <f t="shared" si="1"/>
        <v>0</v>
      </c>
      <c r="F25" s="6">
        <v>0</v>
      </c>
      <c r="G25" s="13">
        <v>30</v>
      </c>
      <c r="H25" s="5" t="s">
        <v>10</v>
      </c>
      <c r="I25" s="35"/>
      <c r="J25" s="16"/>
      <c r="K25" s="6"/>
      <c r="L25" s="6" t="s">
        <v>16</v>
      </c>
      <c r="M25" s="5"/>
      <c r="N25" s="33"/>
    </row>
    <row r="26" spans="1:14">
      <c r="A26" s="19">
        <v>41531</v>
      </c>
      <c r="B26" s="50">
        <v>41531</v>
      </c>
      <c r="C26" s="21" t="s">
        <v>11</v>
      </c>
      <c r="D26" s="28"/>
      <c r="E26" s="15">
        <f t="shared" si="1"/>
        <v>600</v>
      </c>
      <c r="F26" s="31">
        <v>20</v>
      </c>
      <c r="G26" s="12">
        <v>30</v>
      </c>
      <c r="H26" s="2" t="s">
        <v>10</v>
      </c>
      <c r="M26" s="20" t="s">
        <v>19</v>
      </c>
    </row>
    <row r="27" spans="1:14">
      <c r="A27" s="19">
        <v>41532</v>
      </c>
      <c r="B27" s="50">
        <v>41532</v>
      </c>
      <c r="C27" s="21" t="s">
        <v>11</v>
      </c>
      <c r="D27" s="28"/>
      <c r="E27" s="15">
        <f t="shared" si="1"/>
        <v>420</v>
      </c>
      <c r="F27" s="31">
        <v>14</v>
      </c>
      <c r="G27" s="12">
        <v>30</v>
      </c>
      <c r="H27" s="2" t="s">
        <v>10</v>
      </c>
      <c r="M27" s="20" t="s">
        <v>19</v>
      </c>
    </row>
    <row r="28" spans="1:14">
      <c r="A28" s="19">
        <v>41533</v>
      </c>
      <c r="B28" s="50">
        <v>41533</v>
      </c>
      <c r="C28" s="21" t="s">
        <v>11</v>
      </c>
      <c r="D28" s="28"/>
      <c r="E28" s="15">
        <f t="shared" si="1"/>
        <v>570</v>
      </c>
      <c r="F28" s="31">
        <v>19</v>
      </c>
      <c r="G28" s="12">
        <v>30</v>
      </c>
      <c r="H28" s="2" t="s">
        <v>10</v>
      </c>
      <c r="M28" s="20" t="s">
        <v>19</v>
      </c>
    </row>
    <row r="29" spans="1:14">
      <c r="A29" s="19">
        <v>41534</v>
      </c>
      <c r="B29" s="50">
        <v>41534</v>
      </c>
      <c r="C29" s="21" t="s">
        <v>11</v>
      </c>
      <c r="D29" s="28"/>
      <c r="E29" s="15">
        <f t="shared" si="1"/>
        <v>660</v>
      </c>
      <c r="F29" s="31">
        <v>22</v>
      </c>
      <c r="G29" s="12">
        <v>30</v>
      </c>
      <c r="H29" s="2" t="s">
        <v>10</v>
      </c>
      <c r="M29" s="20" t="s">
        <v>19</v>
      </c>
    </row>
    <row r="30" spans="1:14">
      <c r="A30" s="19">
        <v>41535</v>
      </c>
      <c r="B30" s="50">
        <v>41535</v>
      </c>
      <c r="C30" s="21" t="s">
        <v>11</v>
      </c>
      <c r="D30" s="28"/>
      <c r="E30" s="15">
        <f t="shared" si="1"/>
        <v>480</v>
      </c>
      <c r="F30" s="31">
        <v>16</v>
      </c>
      <c r="G30" s="12">
        <v>30</v>
      </c>
      <c r="H30" s="2" t="s">
        <v>10</v>
      </c>
      <c r="L30" s="41" t="s">
        <v>24</v>
      </c>
      <c r="M30" s="20" t="s">
        <v>19</v>
      </c>
    </row>
    <row r="31" spans="1:14">
      <c r="A31" s="19">
        <v>41536</v>
      </c>
      <c r="B31" s="50">
        <v>41536</v>
      </c>
      <c r="C31" s="21" t="s">
        <v>11</v>
      </c>
      <c r="D31" s="56"/>
      <c r="E31" s="15">
        <f t="shared" si="1"/>
        <v>720</v>
      </c>
      <c r="F31" s="31">
        <v>24</v>
      </c>
      <c r="G31" s="12">
        <v>30</v>
      </c>
      <c r="H31" s="20" t="s">
        <v>10</v>
      </c>
      <c r="M31" s="20" t="s">
        <v>19</v>
      </c>
    </row>
    <row r="32" spans="1:14" s="7" customFormat="1">
      <c r="A32" s="9">
        <v>41537</v>
      </c>
      <c r="B32" s="51">
        <v>41537</v>
      </c>
      <c r="C32" s="38" t="s">
        <v>11</v>
      </c>
      <c r="D32" s="39"/>
      <c r="E32" s="16">
        <f t="shared" si="1"/>
        <v>0</v>
      </c>
      <c r="F32" s="6">
        <v>0</v>
      </c>
      <c r="G32" s="13">
        <v>30</v>
      </c>
      <c r="H32" s="5" t="s">
        <v>10</v>
      </c>
      <c r="I32" s="35"/>
      <c r="J32" s="16"/>
      <c r="K32" s="6"/>
      <c r="L32" s="6" t="s">
        <v>16</v>
      </c>
      <c r="N32" s="33"/>
    </row>
    <row r="33" spans="1:14">
      <c r="A33" s="19">
        <v>41538</v>
      </c>
      <c r="B33" s="50">
        <v>41538</v>
      </c>
      <c r="C33" s="21" t="s">
        <v>11</v>
      </c>
      <c r="D33" s="28"/>
      <c r="E33" s="15">
        <f t="shared" si="1"/>
        <v>600</v>
      </c>
      <c r="F33" s="31">
        <v>20</v>
      </c>
      <c r="G33" s="12">
        <v>30</v>
      </c>
      <c r="H33" s="20" t="s">
        <v>10</v>
      </c>
      <c r="M33" s="32" t="s">
        <v>19</v>
      </c>
    </row>
    <row r="34" spans="1:14">
      <c r="A34" s="19">
        <v>41539</v>
      </c>
      <c r="B34" s="50">
        <v>41539</v>
      </c>
      <c r="C34" s="21" t="s">
        <v>11</v>
      </c>
      <c r="D34" s="28"/>
      <c r="E34" s="15">
        <f t="shared" si="1"/>
        <v>720</v>
      </c>
      <c r="F34" s="31">
        <v>24</v>
      </c>
      <c r="G34" s="12">
        <v>30</v>
      </c>
      <c r="H34" s="20" t="s">
        <v>10</v>
      </c>
      <c r="M34" s="32" t="s">
        <v>19</v>
      </c>
    </row>
    <row r="35" spans="1:14">
      <c r="A35" s="19">
        <v>41540</v>
      </c>
      <c r="B35" s="50">
        <v>41540</v>
      </c>
      <c r="C35" s="21" t="s">
        <v>11</v>
      </c>
      <c r="D35" s="28"/>
      <c r="E35" s="15">
        <f t="shared" si="1"/>
        <v>600</v>
      </c>
      <c r="F35" s="31">
        <v>20</v>
      </c>
      <c r="G35" s="12">
        <v>30</v>
      </c>
      <c r="H35" s="20" t="s">
        <v>10</v>
      </c>
      <c r="M35" s="32" t="s">
        <v>19</v>
      </c>
    </row>
    <row r="36" spans="1:14">
      <c r="A36" s="19">
        <v>41541</v>
      </c>
      <c r="B36" s="50">
        <v>41541</v>
      </c>
      <c r="C36" s="21" t="s">
        <v>11</v>
      </c>
      <c r="D36" s="28"/>
      <c r="E36" s="15">
        <f t="shared" si="1"/>
        <v>750</v>
      </c>
      <c r="F36" s="31">
        <v>25</v>
      </c>
      <c r="G36" s="12">
        <v>30</v>
      </c>
      <c r="H36" s="20" t="s">
        <v>10</v>
      </c>
      <c r="M36" s="32" t="s">
        <v>19</v>
      </c>
    </row>
    <row r="37" spans="1:14">
      <c r="A37" s="22">
        <v>41542</v>
      </c>
      <c r="B37" s="50">
        <v>41542</v>
      </c>
      <c r="C37" s="21" t="s">
        <v>11</v>
      </c>
      <c r="D37" s="28"/>
      <c r="E37" s="15">
        <f t="shared" si="1"/>
        <v>690</v>
      </c>
      <c r="F37" s="31">
        <v>23</v>
      </c>
      <c r="G37" s="12">
        <v>30</v>
      </c>
      <c r="H37" s="20" t="s">
        <v>10</v>
      </c>
      <c r="M37" s="32" t="s">
        <v>19</v>
      </c>
    </row>
    <row r="38" spans="1:14">
      <c r="A38" s="22">
        <v>41543</v>
      </c>
      <c r="B38" s="50">
        <v>41543</v>
      </c>
      <c r="C38" s="21" t="s">
        <v>11</v>
      </c>
      <c r="D38" s="14"/>
      <c r="E38" s="15">
        <f t="shared" si="1"/>
        <v>450</v>
      </c>
      <c r="F38" s="31">
        <v>15</v>
      </c>
      <c r="G38" s="12">
        <v>30</v>
      </c>
      <c r="H38" s="20" t="s">
        <v>10</v>
      </c>
      <c r="L38" s="54" t="s">
        <v>27</v>
      </c>
      <c r="M38" s="32" t="s">
        <v>19</v>
      </c>
    </row>
    <row r="39" spans="1:14" s="7" customFormat="1">
      <c r="A39" s="9">
        <v>41544</v>
      </c>
      <c r="B39" s="51">
        <v>41544</v>
      </c>
      <c r="C39" s="38" t="s">
        <v>11</v>
      </c>
      <c r="D39" s="33"/>
      <c r="E39" s="16">
        <f t="shared" si="1"/>
        <v>0</v>
      </c>
      <c r="F39" s="6">
        <v>0</v>
      </c>
      <c r="G39" s="13">
        <v>30</v>
      </c>
      <c r="H39" s="5" t="s">
        <v>10</v>
      </c>
      <c r="I39" s="35"/>
      <c r="J39" s="16"/>
      <c r="K39" s="6"/>
      <c r="L39" s="6" t="s">
        <v>16</v>
      </c>
      <c r="N39" s="33"/>
    </row>
    <row r="40" spans="1:14">
      <c r="A40" s="22">
        <v>41545</v>
      </c>
      <c r="B40" s="50">
        <v>41545</v>
      </c>
      <c r="C40" s="21" t="s">
        <v>11</v>
      </c>
      <c r="E40" s="15">
        <f t="shared" si="1"/>
        <v>660</v>
      </c>
      <c r="F40" s="31">
        <v>22</v>
      </c>
      <c r="G40" s="12">
        <v>30</v>
      </c>
      <c r="H40" s="23" t="s">
        <v>10</v>
      </c>
      <c r="J40" s="15">
        <v>-40</v>
      </c>
      <c r="K40" s="55" t="s">
        <v>28</v>
      </c>
      <c r="M40" s="32" t="s">
        <v>19</v>
      </c>
    </row>
    <row r="41" spans="1:14">
      <c r="A41" s="22">
        <v>41546</v>
      </c>
      <c r="B41" s="50">
        <v>41546</v>
      </c>
      <c r="C41" s="21" t="s">
        <v>11</v>
      </c>
      <c r="D41" s="14"/>
      <c r="E41" s="15">
        <f t="shared" si="1"/>
        <v>720</v>
      </c>
      <c r="F41" s="31">
        <v>24</v>
      </c>
      <c r="G41" s="12">
        <v>30</v>
      </c>
      <c r="H41" s="23" t="s">
        <v>10</v>
      </c>
      <c r="M41" s="32" t="s">
        <v>19</v>
      </c>
    </row>
    <row r="42" spans="1:14">
      <c r="A42" s="30">
        <v>41547</v>
      </c>
      <c r="B42" s="50">
        <v>41547</v>
      </c>
      <c r="C42" s="21" t="s">
        <v>11</v>
      </c>
      <c r="D42" s="49">
        <f>SUM(E11:E42)</f>
        <v>13565</v>
      </c>
      <c r="E42" s="15">
        <f t="shared" si="1"/>
        <v>300</v>
      </c>
      <c r="F42" s="31">
        <v>10</v>
      </c>
      <c r="G42" s="12">
        <v>30</v>
      </c>
      <c r="H42" s="23" t="s">
        <v>10</v>
      </c>
      <c r="I42" s="36">
        <f>SUM(J11:J42)</f>
        <v>-40</v>
      </c>
      <c r="M42" s="32" t="s">
        <v>19</v>
      </c>
      <c r="N42" s="34">
        <f>SUM(I42+D42)</f>
        <v>13525</v>
      </c>
    </row>
    <row r="43" spans="1:14">
      <c r="A43" s="43">
        <v>41548</v>
      </c>
      <c r="B43" s="50">
        <v>41548</v>
      </c>
      <c r="C43" s="21" t="s">
        <v>11</v>
      </c>
      <c r="E43" s="15">
        <f t="shared" si="1"/>
        <v>600</v>
      </c>
      <c r="F43" s="4">
        <v>20</v>
      </c>
      <c r="G43" s="12">
        <v>30</v>
      </c>
      <c r="H43" s="44" t="s">
        <v>10</v>
      </c>
      <c r="M43" s="58" t="s">
        <v>19</v>
      </c>
    </row>
    <row r="44" spans="1:14" s="82" customFormat="1">
      <c r="A44" s="73">
        <v>41549</v>
      </c>
      <c r="B44" s="74">
        <v>41549</v>
      </c>
      <c r="C44" s="75" t="s">
        <v>11</v>
      </c>
      <c r="D44" s="76"/>
      <c r="E44" s="77">
        <f t="shared" si="1"/>
        <v>180</v>
      </c>
      <c r="F44" s="78">
        <v>6</v>
      </c>
      <c r="G44" s="79">
        <v>30</v>
      </c>
      <c r="H44" s="80" t="s">
        <v>10</v>
      </c>
      <c r="I44" s="81"/>
      <c r="J44" s="77"/>
      <c r="K44" s="78"/>
      <c r="L44" s="78" t="s">
        <v>29</v>
      </c>
      <c r="M44" s="80" t="s">
        <v>19</v>
      </c>
      <c r="N44" s="76"/>
    </row>
    <row r="45" spans="1:14">
      <c r="A45" s="43">
        <v>41550</v>
      </c>
      <c r="B45" s="50">
        <v>41550</v>
      </c>
      <c r="C45" s="21"/>
      <c r="E45" s="15"/>
      <c r="F45" s="4"/>
      <c r="G45" s="12">
        <v>30</v>
      </c>
      <c r="H45" s="44" t="s">
        <v>10</v>
      </c>
    </row>
    <row r="46" spans="1:14" s="7" customFormat="1">
      <c r="A46" s="9">
        <v>41551</v>
      </c>
      <c r="B46" s="51">
        <v>41551</v>
      </c>
      <c r="C46" s="38"/>
      <c r="D46" s="33"/>
      <c r="E46" s="16"/>
      <c r="F46" s="6"/>
      <c r="G46" s="13">
        <v>30</v>
      </c>
      <c r="H46" s="5" t="s">
        <v>10</v>
      </c>
      <c r="I46" s="35"/>
      <c r="J46" s="16"/>
      <c r="K46" s="6"/>
      <c r="L46" s="6" t="s">
        <v>16</v>
      </c>
      <c r="N46" s="33"/>
    </row>
    <row r="47" spans="1:14">
      <c r="A47" s="48">
        <v>41552</v>
      </c>
      <c r="B47" s="52">
        <v>41552</v>
      </c>
      <c r="C47" s="21"/>
      <c r="D47" s="49">
        <f>SUM(E18:E47)</f>
        <v>13815</v>
      </c>
      <c r="E47" s="15"/>
      <c r="F47" s="4"/>
      <c r="G47" s="12">
        <v>30</v>
      </c>
      <c r="H47" s="44" t="s">
        <v>10</v>
      </c>
      <c r="I47" s="36">
        <f>SUM(J18:J47)</f>
        <v>-40</v>
      </c>
      <c r="N47" s="34">
        <f>SUM(D47+I47)</f>
        <v>13775</v>
      </c>
    </row>
    <row r="48" spans="1:14">
      <c r="A48" s="43">
        <v>41553</v>
      </c>
      <c r="B48" s="50">
        <v>41553</v>
      </c>
      <c r="C48" s="21"/>
      <c r="E48" s="15"/>
      <c r="F48" s="4"/>
      <c r="G48" s="12">
        <v>30</v>
      </c>
      <c r="H48" s="44" t="s">
        <v>10</v>
      </c>
    </row>
    <row r="49" spans="1:14">
      <c r="A49" s="43">
        <v>41554</v>
      </c>
      <c r="B49" s="50">
        <v>41554</v>
      </c>
      <c r="C49" s="21"/>
      <c r="E49" s="15"/>
      <c r="F49" s="4"/>
      <c r="G49" s="12">
        <v>30</v>
      </c>
      <c r="H49" s="44" t="s">
        <v>10</v>
      </c>
    </row>
    <row r="50" spans="1:14">
      <c r="A50" s="43">
        <v>41555</v>
      </c>
      <c r="B50" s="50">
        <v>41555</v>
      </c>
      <c r="C50" s="21"/>
      <c r="E50" s="15"/>
      <c r="F50" s="4"/>
      <c r="G50" s="12">
        <v>30</v>
      </c>
      <c r="H50" s="44" t="s">
        <v>10</v>
      </c>
    </row>
    <row r="51" spans="1:14">
      <c r="A51" s="43">
        <v>41556</v>
      </c>
      <c r="B51" s="50">
        <v>41556</v>
      </c>
      <c r="C51" s="21"/>
      <c r="E51" s="15"/>
      <c r="F51" s="4"/>
      <c r="G51" s="12">
        <v>30</v>
      </c>
      <c r="H51" s="44" t="s">
        <v>10</v>
      </c>
    </row>
    <row r="52" spans="1:14">
      <c r="A52" s="43">
        <v>41557</v>
      </c>
      <c r="B52" s="50">
        <v>41557</v>
      </c>
      <c r="C52" s="21"/>
      <c r="G52" s="12">
        <v>30</v>
      </c>
      <c r="H52" s="44" t="s">
        <v>10</v>
      </c>
    </row>
    <row r="53" spans="1:14" s="7" customFormat="1">
      <c r="A53" s="9">
        <v>41558</v>
      </c>
      <c r="B53" s="51">
        <v>41558</v>
      </c>
      <c r="C53" s="38"/>
      <c r="D53" s="33"/>
      <c r="E53" s="84"/>
      <c r="G53" s="13">
        <v>30</v>
      </c>
      <c r="H53" s="5" t="s">
        <v>10</v>
      </c>
      <c r="I53" s="35"/>
      <c r="J53" s="16"/>
      <c r="K53" s="6"/>
      <c r="L53" s="6"/>
      <c r="N53" s="33"/>
    </row>
    <row r="54" spans="1:14">
      <c r="A54" s="43">
        <v>41559</v>
      </c>
      <c r="B54" s="50">
        <v>41559</v>
      </c>
      <c r="C54" s="21"/>
      <c r="G54" s="12">
        <v>30</v>
      </c>
      <c r="H54" s="44" t="s">
        <v>10</v>
      </c>
    </row>
    <row r="55" spans="1:14">
      <c r="A55" s="43">
        <v>41560</v>
      </c>
      <c r="B55" s="50">
        <v>41560</v>
      </c>
      <c r="C55" s="21"/>
      <c r="G55" s="12">
        <v>30</v>
      </c>
      <c r="H55" s="44" t="s">
        <v>10</v>
      </c>
    </row>
    <row r="56" spans="1:14">
      <c r="A56" s="43">
        <v>41561</v>
      </c>
      <c r="B56" s="50">
        <v>41561</v>
      </c>
      <c r="C56" s="21"/>
      <c r="G56" s="12">
        <v>30</v>
      </c>
      <c r="H56" s="44" t="s">
        <v>10</v>
      </c>
    </row>
    <row r="57" spans="1:14" s="82" customFormat="1">
      <c r="A57" s="73">
        <v>41562</v>
      </c>
      <c r="B57" s="74">
        <v>41562</v>
      </c>
      <c r="C57" s="75"/>
      <c r="D57" s="76"/>
      <c r="E57" s="83"/>
      <c r="G57" s="79">
        <v>30</v>
      </c>
      <c r="H57" s="80" t="s">
        <v>10</v>
      </c>
      <c r="I57" s="81"/>
      <c r="J57" s="77"/>
      <c r="K57" s="78"/>
      <c r="L57" s="78" t="s">
        <v>30</v>
      </c>
      <c r="N57" s="76"/>
    </row>
    <row r="58" spans="1:14">
      <c r="A58" s="43">
        <v>41563</v>
      </c>
      <c r="B58" s="50">
        <v>41563</v>
      </c>
      <c r="C58" s="21"/>
      <c r="G58" s="12">
        <v>30</v>
      </c>
      <c r="H58" s="44" t="s">
        <v>10</v>
      </c>
    </row>
    <row r="59" spans="1:14">
      <c r="A59" s="43">
        <v>41564</v>
      </c>
      <c r="B59" s="50">
        <v>41564</v>
      </c>
      <c r="C59" s="21"/>
      <c r="G59" s="12">
        <v>30</v>
      </c>
      <c r="H59" s="44" t="s">
        <v>10</v>
      </c>
    </row>
    <row r="60" spans="1:14" s="7" customFormat="1">
      <c r="A60" s="9">
        <v>41565</v>
      </c>
      <c r="B60" s="51">
        <v>41565</v>
      </c>
      <c r="C60" s="38"/>
      <c r="D60" s="33"/>
      <c r="E60" s="84"/>
      <c r="G60" s="13">
        <v>30</v>
      </c>
      <c r="H60" s="5" t="s">
        <v>10</v>
      </c>
      <c r="I60" s="35"/>
      <c r="J60" s="16"/>
      <c r="K60" s="6"/>
      <c r="L60" s="6"/>
      <c r="N60" s="33"/>
    </row>
    <row r="61" spans="1:14">
      <c r="A61" s="43">
        <v>41566</v>
      </c>
      <c r="B61" s="50">
        <v>41566</v>
      </c>
      <c r="C61" s="21" t="s">
        <v>11</v>
      </c>
      <c r="G61" s="12">
        <v>30</v>
      </c>
      <c r="H61" s="44" t="s">
        <v>10</v>
      </c>
    </row>
    <row r="62" spans="1:14">
      <c r="A62" s="43">
        <v>41567</v>
      </c>
      <c r="B62" s="50">
        <v>41567</v>
      </c>
      <c r="C62" s="21" t="s">
        <v>11</v>
      </c>
      <c r="G62" s="12">
        <v>30</v>
      </c>
      <c r="H62" s="44" t="s">
        <v>10</v>
      </c>
    </row>
    <row r="63" spans="1:14">
      <c r="A63" s="43">
        <v>41568</v>
      </c>
      <c r="B63" s="50">
        <v>41568</v>
      </c>
      <c r="C63" s="21" t="s">
        <v>11</v>
      </c>
      <c r="G63" s="12">
        <v>30</v>
      </c>
      <c r="H63" s="44" t="s">
        <v>10</v>
      </c>
    </row>
    <row r="64" spans="1:14">
      <c r="A64" s="43">
        <v>41569</v>
      </c>
      <c r="B64" s="50">
        <v>41569</v>
      </c>
      <c r="C64" s="21" t="s">
        <v>11</v>
      </c>
    </row>
    <row r="65" spans="1:14">
      <c r="A65" s="43">
        <v>41570</v>
      </c>
      <c r="B65" s="50">
        <v>41570</v>
      </c>
      <c r="C65" s="21" t="s">
        <v>11</v>
      </c>
    </row>
    <row r="66" spans="1:14">
      <c r="A66" s="43">
        <v>41571</v>
      </c>
      <c r="B66" s="50">
        <v>41571</v>
      </c>
      <c r="C66" s="21" t="s">
        <v>11</v>
      </c>
    </row>
    <row r="67" spans="1:14" s="7" customFormat="1">
      <c r="A67" s="9">
        <v>41572</v>
      </c>
      <c r="B67" s="51">
        <v>41572</v>
      </c>
      <c r="C67" s="38" t="s">
        <v>11</v>
      </c>
      <c r="D67" s="33"/>
      <c r="E67" s="84"/>
      <c r="G67" s="84"/>
      <c r="I67" s="35"/>
      <c r="J67" s="16"/>
      <c r="K67" s="6"/>
      <c r="L67" s="6"/>
      <c r="N67" s="33"/>
    </row>
    <row r="68" spans="1:14">
      <c r="A68" s="43">
        <v>41573</v>
      </c>
      <c r="B68" s="50">
        <v>41573</v>
      </c>
      <c r="C68" s="21" t="s">
        <v>11</v>
      </c>
    </row>
    <row r="69" spans="1:14">
      <c r="A69" s="43">
        <v>41574</v>
      </c>
      <c r="B69" s="50">
        <v>41574</v>
      </c>
      <c r="C69" s="21" t="s">
        <v>11</v>
      </c>
    </row>
    <row r="70" spans="1:14">
      <c r="A70" s="43">
        <v>41575</v>
      </c>
      <c r="B70" s="50">
        <v>41575</v>
      </c>
      <c r="C70" s="21" t="s">
        <v>11</v>
      </c>
    </row>
    <row r="71" spans="1:14">
      <c r="A71" s="43">
        <v>41576</v>
      </c>
      <c r="B71" s="50">
        <v>41576</v>
      </c>
      <c r="C71" s="21" t="s">
        <v>11</v>
      </c>
    </row>
    <row r="72" spans="1:14">
      <c r="A72" s="43">
        <v>41577</v>
      </c>
      <c r="B72" s="50">
        <v>41577</v>
      </c>
      <c r="C72" s="21" t="s">
        <v>11</v>
      </c>
    </row>
    <row r="73" spans="1:14">
      <c r="A73" s="43">
        <v>41578</v>
      </c>
      <c r="B73" s="50">
        <v>41578</v>
      </c>
      <c r="C73" s="21" t="s">
        <v>11</v>
      </c>
    </row>
    <row r="74" spans="1:14" s="7" customFormat="1">
      <c r="A74" s="9">
        <v>41579</v>
      </c>
      <c r="B74" s="51">
        <v>41579</v>
      </c>
      <c r="C74" s="38" t="s">
        <v>11</v>
      </c>
      <c r="D74" s="33"/>
      <c r="E74" s="84"/>
      <c r="G74" s="84"/>
      <c r="I74" s="35"/>
      <c r="J74" s="16"/>
      <c r="K74" s="6"/>
      <c r="L74" s="6"/>
      <c r="N74" s="33"/>
    </row>
    <row r="75" spans="1:14">
      <c r="A75" s="43">
        <v>41580</v>
      </c>
      <c r="B75" s="50">
        <v>41580</v>
      </c>
      <c r="C75" s="21" t="s">
        <v>11</v>
      </c>
    </row>
    <row r="76" spans="1:14">
      <c r="A76" s="43">
        <v>41581</v>
      </c>
      <c r="B76" s="52">
        <v>41581</v>
      </c>
      <c r="C76" s="21" t="s">
        <v>11</v>
      </c>
    </row>
    <row r="77" spans="1:14">
      <c r="A77" s="43">
        <v>41582</v>
      </c>
      <c r="B77" s="50">
        <v>41582</v>
      </c>
      <c r="C77" s="21" t="s">
        <v>11</v>
      </c>
    </row>
    <row r="78" spans="1:14">
      <c r="A78" s="43">
        <v>41583</v>
      </c>
      <c r="B78" s="50">
        <v>41583</v>
      </c>
    </row>
    <row r="79" spans="1:14">
      <c r="A79" s="43">
        <v>41584</v>
      </c>
      <c r="B79" s="50">
        <v>41584</v>
      </c>
    </row>
    <row r="80" spans="1:14">
      <c r="A80" s="43">
        <v>41585</v>
      </c>
      <c r="B80" s="50">
        <v>41585</v>
      </c>
    </row>
    <row r="81" spans="1:14" s="7" customFormat="1">
      <c r="A81" s="9">
        <v>41586</v>
      </c>
      <c r="B81" s="51">
        <v>41586</v>
      </c>
      <c r="D81" s="33"/>
      <c r="E81" s="84"/>
      <c r="G81" s="84"/>
      <c r="I81" s="35"/>
      <c r="J81" s="16"/>
      <c r="K81" s="6"/>
      <c r="L81" s="6"/>
      <c r="N81" s="33"/>
    </row>
    <row r="82" spans="1:14">
      <c r="A82" s="43">
        <v>41587</v>
      </c>
      <c r="B82" s="50">
        <v>41587</v>
      </c>
    </row>
    <row r="83" spans="1:14">
      <c r="A83" s="43">
        <v>41588</v>
      </c>
      <c r="B83" s="50">
        <v>41588</v>
      </c>
    </row>
    <row r="84" spans="1:14">
      <c r="A84" s="47">
        <v>41589</v>
      </c>
      <c r="B84" s="50">
        <v>41589</v>
      </c>
    </row>
    <row r="85" spans="1:14">
      <c r="A85" s="47">
        <v>41590</v>
      </c>
      <c r="B85" s="50">
        <v>41590</v>
      </c>
    </row>
    <row r="86" spans="1:14">
      <c r="A86" s="47">
        <v>41591</v>
      </c>
      <c r="B86" s="50">
        <v>41591</v>
      </c>
    </row>
    <row r="87" spans="1:14">
      <c r="A87" s="47">
        <v>41592</v>
      </c>
      <c r="B87" s="50">
        <v>41592</v>
      </c>
    </row>
    <row r="88" spans="1:14" s="7" customFormat="1">
      <c r="A88" s="9">
        <v>41593</v>
      </c>
      <c r="B88" s="51">
        <v>41593</v>
      </c>
      <c r="D88" s="33"/>
      <c r="E88" s="84"/>
      <c r="G88" s="84"/>
      <c r="I88" s="35"/>
      <c r="J88" s="16"/>
      <c r="K88" s="6"/>
      <c r="L88" s="6"/>
      <c r="N88" s="33"/>
    </row>
    <row r="89" spans="1:14">
      <c r="A89" s="47">
        <v>41594</v>
      </c>
      <c r="B89" s="50">
        <v>41594</v>
      </c>
    </row>
    <row r="90" spans="1:14">
      <c r="A90" s="47">
        <v>41595</v>
      </c>
      <c r="B90" s="50">
        <v>41595</v>
      </c>
    </row>
    <row r="91" spans="1:14">
      <c r="A91" s="47">
        <v>41596</v>
      </c>
      <c r="B91" s="50">
        <v>41596</v>
      </c>
    </row>
    <row r="92" spans="1:14">
      <c r="A92" s="47">
        <v>41597</v>
      </c>
      <c r="B92" s="50">
        <v>41597</v>
      </c>
    </row>
    <row r="93" spans="1:14">
      <c r="A93" s="47">
        <v>41598</v>
      </c>
      <c r="B93" s="50">
        <v>41598</v>
      </c>
    </row>
    <row r="94" spans="1:14">
      <c r="A94" s="47">
        <v>41599</v>
      </c>
      <c r="B94" s="50">
        <v>41599</v>
      </c>
    </row>
    <row r="95" spans="1:14" s="7" customFormat="1">
      <c r="A95" s="9">
        <v>41600</v>
      </c>
      <c r="B95" s="51">
        <v>41600</v>
      </c>
      <c r="D95" s="33"/>
      <c r="E95" s="84"/>
      <c r="G95" s="84"/>
      <c r="I95" s="35"/>
      <c r="J95" s="16"/>
      <c r="K95" s="6"/>
      <c r="L95" s="6"/>
      <c r="N95" s="33"/>
    </row>
    <row r="96" spans="1:14">
      <c r="A96" s="47">
        <v>41601</v>
      </c>
      <c r="B96" s="50">
        <v>41601</v>
      </c>
    </row>
    <row r="97" spans="1:14">
      <c r="A97" s="47">
        <v>41602</v>
      </c>
      <c r="B97" s="50">
        <v>41602</v>
      </c>
    </row>
    <row r="98" spans="1:14">
      <c r="A98" s="47">
        <v>41603</v>
      </c>
      <c r="B98" s="50">
        <v>41603</v>
      </c>
    </row>
    <row r="99" spans="1:14">
      <c r="A99" s="47">
        <v>41604</v>
      </c>
      <c r="B99" s="50">
        <v>41604</v>
      </c>
    </row>
    <row r="100" spans="1:14">
      <c r="A100" s="47">
        <v>41605</v>
      </c>
      <c r="B100" s="50">
        <v>41605</v>
      </c>
    </row>
    <row r="101" spans="1:14">
      <c r="A101" s="47">
        <v>41606</v>
      </c>
      <c r="B101" s="50">
        <v>41606</v>
      </c>
    </row>
    <row r="102" spans="1:14" s="7" customFormat="1">
      <c r="A102" s="9">
        <v>41607</v>
      </c>
      <c r="B102" s="51">
        <v>41607</v>
      </c>
      <c r="D102" s="33"/>
      <c r="E102" s="84"/>
      <c r="G102" s="84"/>
      <c r="I102" s="35"/>
      <c r="J102" s="16"/>
      <c r="K102" s="6"/>
      <c r="L102" s="6"/>
      <c r="N102" s="33"/>
    </row>
    <row r="103" spans="1:14">
      <c r="A103" s="47">
        <v>41608</v>
      </c>
      <c r="B103" s="50">
        <v>41608</v>
      </c>
    </row>
    <row r="104" spans="1:14">
      <c r="A104" s="47">
        <v>41609</v>
      </c>
      <c r="B104" s="50">
        <v>41609</v>
      </c>
    </row>
    <row r="105" spans="1:14">
      <c r="A105" s="47">
        <v>41610</v>
      </c>
      <c r="B105" s="50">
        <v>41610</v>
      </c>
    </row>
    <row r="106" spans="1:14">
      <c r="A106" s="47">
        <v>41611</v>
      </c>
      <c r="B106" s="50">
        <v>41611</v>
      </c>
    </row>
    <row r="107" spans="1:14">
      <c r="A107" s="47">
        <v>41612</v>
      </c>
      <c r="B107" s="50">
        <v>41612</v>
      </c>
    </row>
    <row r="108" spans="1:14">
      <c r="A108" s="47">
        <v>41613</v>
      </c>
      <c r="B108" s="50">
        <v>41613</v>
      </c>
    </row>
    <row r="109" spans="1:14" s="7" customFormat="1">
      <c r="A109" s="9">
        <v>41614</v>
      </c>
      <c r="B109" s="51">
        <v>41614</v>
      </c>
      <c r="D109" s="33"/>
      <c r="E109" s="84"/>
      <c r="G109" s="84"/>
      <c r="I109" s="35"/>
      <c r="J109" s="16"/>
      <c r="K109" s="6"/>
      <c r="L109" s="6"/>
      <c r="N109" s="33"/>
    </row>
    <row r="110" spans="1:14">
      <c r="A110" s="47">
        <v>41615</v>
      </c>
      <c r="B110" s="50">
        <v>41615</v>
      </c>
    </row>
    <row r="111" spans="1:14">
      <c r="A111" s="47">
        <v>41616</v>
      </c>
      <c r="B111" s="50">
        <v>41616</v>
      </c>
    </row>
    <row r="112" spans="1:14">
      <c r="A112" s="47">
        <v>41617</v>
      </c>
      <c r="B112" s="50">
        <v>41617</v>
      </c>
    </row>
    <row r="113" spans="1:14">
      <c r="A113" s="47">
        <v>41618</v>
      </c>
      <c r="B113" s="50">
        <v>41618</v>
      </c>
    </row>
    <row r="114" spans="1:14">
      <c r="A114" s="47">
        <v>41619</v>
      </c>
      <c r="B114" s="50">
        <v>41619</v>
      </c>
    </row>
    <row r="115" spans="1:14">
      <c r="A115" s="47">
        <v>41620</v>
      </c>
      <c r="B115" s="50">
        <v>41620</v>
      </c>
    </row>
    <row r="116" spans="1:14" s="7" customFormat="1">
      <c r="A116" s="9">
        <v>41621</v>
      </c>
      <c r="B116" s="51">
        <v>41621</v>
      </c>
      <c r="D116" s="33"/>
      <c r="E116" s="84"/>
      <c r="G116" s="84"/>
      <c r="I116" s="35"/>
      <c r="J116" s="16"/>
      <c r="K116" s="6"/>
      <c r="L116" s="6"/>
      <c r="N116" s="33"/>
    </row>
    <row r="117" spans="1:14">
      <c r="A117" s="47">
        <v>41622</v>
      </c>
      <c r="B117" s="50">
        <v>41622</v>
      </c>
    </row>
    <row r="118" spans="1:14">
      <c r="A118" s="47">
        <v>41623</v>
      </c>
      <c r="B118" s="50">
        <v>41623</v>
      </c>
    </row>
    <row r="119" spans="1:14">
      <c r="A119" s="47">
        <v>41624</v>
      </c>
      <c r="B119" s="50">
        <v>41624</v>
      </c>
    </row>
    <row r="120" spans="1:14">
      <c r="A120" s="47">
        <v>41625</v>
      </c>
      <c r="B120" s="50">
        <v>41625</v>
      </c>
    </row>
    <row r="121" spans="1:14">
      <c r="A121" s="47">
        <v>41626</v>
      </c>
      <c r="B121" s="50">
        <v>41626</v>
      </c>
    </row>
    <row r="122" spans="1:14">
      <c r="A122" s="47">
        <v>41627</v>
      </c>
      <c r="B122" s="50">
        <v>41627</v>
      </c>
    </row>
    <row r="123" spans="1:14" s="7" customFormat="1">
      <c r="A123" s="9">
        <v>41628</v>
      </c>
      <c r="B123" s="51">
        <v>41628</v>
      </c>
      <c r="D123" s="33"/>
      <c r="E123" s="84"/>
      <c r="G123" s="84"/>
      <c r="I123" s="35"/>
      <c r="J123" s="16"/>
      <c r="K123" s="6"/>
      <c r="L123" s="6"/>
      <c r="N123" s="33"/>
    </row>
    <row r="124" spans="1:14">
      <c r="A124" s="47">
        <v>41629</v>
      </c>
      <c r="B124" s="50">
        <v>41629</v>
      </c>
    </row>
    <row r="125" spans="1:14">
      <c r="A125" s="47">
        <v>41630</v>
      </c>
      <c r="B125" s="50">
        <v>41630</v>
      </c>
    </row>
    <row r="126" spans="1:14">
      <c r="A126" s="47">
        <v>41631</v>
      </c>
      <c r="B126" s="50">
        <v>41631</v>
      </c>
    </row>
    <row r="127" spans="1:14">
      <c r="A127" s="47">
        <v>41632</v>
      </c>
      <c r="B127" s="50">
        <v>41632</v>
      </c>
    </row>
    <row r="128" spans="1:14">
      <c r="A128" s="47">
        <v>41633</v>
      </c>
      <c r="B128" s="50">
        <v>41633</v>
      </c>
    </row>
    <row r="129" spans="1:2">
      <c r="A129" s="47">
        <v>41634</v>
      </c>
      <c r="B129" s="50">
        <v>41634</v>
      </c>
    </row>
    <row r="130" spans="1:2">
      <c r="A130" s="47">
        <v>41635</v>
      </c>
      <c r="B130" s="50">
        <v>41635</v>
      </c>
    </row>
    <row r="131" spans="1:2">
      <c r="A131" s="47">
        <v>41636</v>
      </c>
      <c r="B131" s="50">
        <v>41636</v>
      </c>
    </row>
    <row r="132" spans="1:2">
      <c r="A132" s="47">
        <v>41637</v>
      </c>
      <c r="B132" s="50">
        <v>41637</v>
      </c>
    </row>
    <row r="133" spans="1:2">
      <c r="A133" s="47">
        <v>41638</v>
      </c>
      <c r="B133" s="50">
        <v>41638</v>
      </c>
    </row>
    <row r="134" spans="1:2">
      <c r="A134" s="47">
        <v>41639</v>
      </c>
      <c r="B134" s="50">
        <v>41639</v>
      </c>
    </row>
    <row r="135" spans="1:2">
      <c r="A135" s="47">
        <v>41640</v>
      </c>
      <c r="B135" s="50">
        <v>41640</v>
      </c>
    </row>
    <row r="136" spans="1:2">
      <c r="A136" s="47">
        <v>41641</v>
      </c>
      <c r="B136" s="50">
        <v>41641</v>
      </c>
    </row>
    <row r="137" spans="1:2">
      <c r="A137" s="47">
        <v>41642</v>
      </c>
      <c r="B137" s="50">
        <v>41642</v>
      </c>
    </row>
    <row r="138" spans="1:2">
      <c r="A138" s="47">
        <v>41643</v>
      </c>
      <c r="B138" s="50">
        <v>41643</v>
      </c>
    </row>
  </sheetData>
  <mergeCells count="34">
    <mergeCell ref="A18:A19"/>
    <mergeCell ref="C18:C19"/>
    <mergeCell ref="H18:H19"/>
    <mergeCell ref="A11:A12"/>
    <mergeCell ref="C11:C12"/>
    <mergeCell ref="H11:H12"/>
    <mergeCell ref="B11:B12"/>
    <mergeCell ref="B18:B19"/>
    <mergeCell ref="D11:D12"/>
    <mergeCell ref="D18:D19"/>
    <mergeCell ref="I11:I12"/>
    <mergeCell ref="I1:I2"/>
    <mergeCell ref="A1:A2"/>
    <mergeCell ref="C1:C2"/>
    <mergeCell ref="N1:N2"/>
    <mergeCell ref="J11:J12"/>
    <mergeCell ref="K11:K12"/>
    <mergeCell ref="N11:N12"/>
    <mergeCell ref="K1:K2"/>
    <mergeCell ref="E1:E2"/>
    <mergeCell ref="F1:H1"/>
    <mergeCell ref="J1:J2"/>
    <mergeCell ref="D1:D2"/>
    <mergeCell ref="B1:B2"/>
    <mergeCell ref="I18:I19"/>
    <mergeCell ref="J18:J19"/>
    <mergeCell ref="K18:K19"/>
    <mergeCell ref="L18:L19"/>
    <mergeCell ref="M18:M19"/>
    <mergeCell ref="N18:N19"/>
    <mergeCell ref="M11:M12"/>
    <mergeCell ref="L11:L12"/>
    <mergeCell ref="M1:M2"/>
    <mergeCell ref="L1:L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2013-10-02T19:26:54Z</dcterms:modified>
</cp:coreProperties>
</file>